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los.yanez\Documents\Ordinario_2020\Dictamenes\CARPETA 34 JASMINA COLOR\9.07_RSP_CH\ANEXOS_RSP_CH\"/>
    </mc:Choice>
  </mc:AlternateContent>
  <xr:revisionPtr revIDLastSave="0" documentId="13_ncr:1_{E31D2A29-B34E-4EF3-8DB3-23F60DC8E7B9}" xr6:coauthVersionLast="47" xr6:coauthVersionMax="47" xr10:uidLastSave="{00000000-0000-0000-0000-000000000000}"/>
  <bookViews>
    <workbookView xWindow="-108" yWindow="-108" windowWidth="23256" windowHeight="12576" tabRatio="550" xr2:uid="{00000000-000D-0000-FFFF-FFFF00000000}"/>
  </bookViews>
  <sheets>
    <sheet name="Anexo_4_RSP_CH" sheetId="15" r:id="rId1"/>
    <sheet name="Anexo_4_RSP_CH AE" sheetId="18" r:id="rId2"/>
  </sheets>
  <externalReferences>
    <externalReference r:id="rId3"/>
  </externalReferences>
  <definedNames>
    <definedName name="_xlnm._FilterDatabase" localSheetId="0" hidden="1">Anexo_4_RSP_CH!$A$8:$W$9</definedName>
    <definedName name="_xlnm._FilterDatabase" localSheetId="1" hidden="1">'Anexo_4_RSP_CH AE'!$A$8:$H$9</definedName>
    <definedName name="EntidadesFederativas">[1]Datos!$D$3:$D$34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9" i="15" l="1"/>
  <c r="H9" i="18"/>
  <c r="S9" i="15"/>
  <c r="F9" i="18"/>
  <c r="R9" i="15"/>
  <c r="M9" i="15"/>
  <c r="I9" i="15"/>
  <c r="V9" i="15" l="1"/>
</calcChain>
</file>

<file path=xl/sharedStrings.xml><?xml version="1.0" encoding="utf-8"?>
<sst xmlns="http://schemas.openxmlformats.org/spreadsheetml/2006/main" count="74" uniqueCount="62">
  <si>
    <t>UNIDAD TECNICA DE FISCALIZACIÓN</t>
  </si>
  <si>
    <t>DIRECCIÓN DE AUDITORÍA DE PARTIDOS POLÍTICOS, AGRUPACIONES POLÍTICAS Y OTROS</t>
  </si>
  <si>
    <t>REVISIÓN DE INFORME ANUAL 2020</t>
  </si>
  <si>
    <t>INTEGRACIÓN DE REMANENTES</t>
  </si>
  <si>
    <t>Id_contabilidad</t>
  </si>
  <si>
    <t>Entidad</t>
  </si>
  <si>
    <t>Sujeto Obligado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</si>
  <si>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</si>
  <si>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</si>
  <si>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</si>
  <si>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</si>
  <si>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</si>
  <si>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</si>
  <si>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</si>
  <si>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</si>
  <si>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</si>
  <si>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Ingresos por transferencias en Efectivo</t>
  </si>
  <si>
    <t>Remanente según sea el caso,  despues de descontar las transferencias al CEN por parte de los comites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</si>
  <si>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</si>
  <si>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</si>
  <si>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</si>
  <si>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</si>
  <si>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</si>
  <si>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</si>
  <si>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</si>
  <si>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</si>
  <si>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</si>
  <si>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</si>
  <si>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</si>
  <si>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</si>
  <si>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</si>
  <si>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A</t>
  </si>
  <si>
    <t>B</t>
  </si>
  <si>
    <t>C</t>
  </si>
  <si>
    <t>D</t>
  </si>
  <si>
    <t>E</t>
  </si>
  <si>
    <t>F=(B-C-D-E)</t>
  </si>
  <si>
    <t>G</t>
  </si>
  <si>
    <t>H</t>
  </si>
  <si>
    <t>I</t>
  </si>
  <si>
    <t>J=(G+H+I)</t>
  </si>
  <si>
    <t>K</t>
  </si>
  <si>
    <t>L</t>
  </si>
  <si>
    <t>M</t>
  </si>
  <si>
    <t>N</t>
  </si>
  <si>
    <t>O=(L+M+N)</t>
  </si>
  <si>
    <t>P=(A-F-J-K-O)</t>
  </si>
  <si>
    <t>Q</t>
  </si>
  <si>
    <t>R</t>
  </si>
  <si>
    <t>S=(P+Q-R)</t>
  </si>
  <si>
    <t>T</t>
  </si>
  <si>
    <t>U</t>
  </si>
  <si>
    <t>CHIHUAHUA</t>
  </si>
  <si>
    <t>REDES SOCIALES PROGRESISTAS</t>
  </si>
  <si>
    <r>
      <t xml:space="preserve">Financiamiento Público aprobado para actividades específicas o similar en el ámbito local </t>
    </r>
    <r>
      <rPr>
        <b/>
        <sz val="10"/>
        <color rgb="FFFF0000"/>
        <rFont val="Arial"/>
        <family val="2"/>
      </rPr>
      <t>(etiquetado)</t>
    </r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</si>
  <si>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</si>
  <si>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</si>
  <si>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</si>
  <si>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</si>
  <si>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</si>
  <si>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</si>
  <si>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177 bis, inciso a) RF Acuerdo INE/CG174/2020 9.07-C6-RSP-CH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</si>
</sst>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5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1" fontId="6" fillId="2" borderId="5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top" wrapText="1"/>
    </xf>
    <xf numFmtId="1" fontId="6" fillId="0" borderId="5" xfId="0" applyNumberFormat="1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top"/>
    </xf>
    <xf numFmtId="44" fontId="4" fillId="0" borderId="1" xfId="41" applyFont="1" applyBorder="1" applyAlignment="1">
      <alignment horizontal="left" vertical="center"/>
    </xf>
    <xf numFmtId="1" fontId="2" fillId="0" borderId="0" xfId="0" applyNumberFormat="1" applyFont="1" applyBorder="1" applyAlignment="1">
      <alignment horizontal="center" vertical="center" wrapText="1"/>
    </xf>
    <xf numFmtId="44" fontId="1" fillId="0" borderId="0" xfId="0" applyNumberFormat="1" applyFont="1"/>
    <xf numFmtId="1" fontId="6" fillId="2" borderId="5" xfId="0" applyNumberFormat="1" applyFont="1" applyFill="1" applyBorder="1" applyAlignment="1">
      <alignment horizontal="center" vertical="top" wrapText="1"/>
    </xf>
    <xf numFmtId="1" fontId="6" fillId="2" borderId="14" xfId="0" applyNumberFormat="1" applyFont="1" applyFill="1" applyBorder="1" applyAlignment="1">
      <alignment horizontal="center" vertical="top" wrapText="1"/>
    </xf>
    <xf numFmtId="0" fontId="8" fillId="0" borderId="0" xfId="1" applyFont="1" applyAlignment="1">
      <alignment horizontal="center" vertical="center" wrapText="1"/>
    </xf>
    <xf numFmtId="1" fontId="6" fillId="2" borderId="13" xfId="0" applyNumberFormat="1" applyFont="1" applyFill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1" fontId="6" fillId="2" borderId="3" xfId="0" applyNumberFormat="1" applyFont="1" applyFill="1" applyBorder="1" applyAlignment="1">
      <alignment horizontal="center" vertical="top" wrapText="1"/>
    </xf>
    <xf numFmtId="1" fontId="6" fillId="2" borderId="16" xfId="0" applyNumberFormat="1" applyFont="1" applyFill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42">
    <cellStyle name="Millares 2" xfId="2" xr:uid="{00000000-0005-0000-0000-000000000000}"/>
    <cellStyle name="Millares 2 2" xfId="3" xr:uid="{00000000-0005-0000-0000-000001000000}"/>
    <cellStyle name="Millares 2 2 2" xfId="6" xr:uid="{00000000-0005-0000-0000-000002000000}"/>
    <cellStyle name="Millares 2 2 2 2" xfId="31" xr:uid="{00000000-0005-0000-0000-000003000000}"/>
    <cellStyle name="Millares 2 2 2 3" xfId="20" xr:uid="{00000000-0005-0000-0000-000004000000}"/>
    <cellStyle name="Millares 2 2 3" xfId="9" xr:uid="{00000000-0005-0000-0000-000005000000}"/>
    <cellStyle name="Millares 2 3" xfId="4" xr:uid="{00000000-0005-0000-0000-000006000000}"/>
    <cellStyle name="Millares 2 3 2" xfId="23" xr:uid="{00000000-0005-0000-0000-000007000000}"/>
    <cellStyle name="Millares 2 3 2 2" xfId="34" xr:uid="{00000000-0005-0000-0000-000008000000}"/>
    <cellStyle name="Millares 2 3 3" xfId="28" xr:uid="{00000000-0005-0000-0000-000009000000}"/>
    <cellStyle name="Millares 2 3 4" xfId="16" xr:uid="{00000000-0005-0000-0000-00000A000000}"/>
    <cellStyle name="Millares 2 4" xfId="8" xr:uid="{00000000-0005-0000-0000-00000B000000}"/>
    <cellStyle name="Millares 3" xfId="5" xr:uid="{00000000-0005-0000-0000-00000C000000}"/>
    <cellStyle name="Millares 3 2" xfId="24" xr:uid="{00000000-0005-0000-0000-00000D000000}"/>
    <cellStyle name="Millares 3 2 2" xfId="35" xr:uid="{00000000-0005-0000-0000-00000E000000}"/>
    <cellStyle name="Millares 3 3" xfId="29" xr:uid="{00000000-0005-0000-0000-00000F000000}"/>
    <cellStyle name="Millares 3 4" xfId="17" xr:uid="{00000000-0005-0000-0000-000010000000}"/>
    <cellStyle name="Millares 4" xfId="11" xr:uid="{00000000-0005-0000-0000-000011000000}"/>
    <cellStyle name="Moneda" xfId="41" builtinId="4"/>
    <cellStyle name="Moneda 2" xfId="7" xr:uid="{00000000-0005-0000-0000-000013000000}"/>
    <cellStyle name="Moneda 2 2" xfId="21" xr:uid="{00000000-0005-0000-0000-000014000000}"/>
    <cellStyle name="Moneda 2 2 2" xfId="32" xr:uid="{00000000-0005-0000-0000-000015000000}"/>
    <cellStyle name="Moneda 2 2 2 2" xfId="36" xr:uid="{00000000-0005-0000-0000-000016000000}"/>
    <cellStyle name="Moneda 2 2 3" xfId="39" xr:uid="{00000000-0005-0000-0000-000017000000}"/>
    <cellStyle name="Moneda 2 3" xfId="26" xr:uid="{00000000-0005-0000-0000-000018000000}"/>
    <cellStyle name="Moneda 2 4" xfId="14" xr:uid="{00000000-0005-0000-0000-000019000000}"/>
    <cellStyle name="Moneda 2 5" xfId="37" xr:uid="{00000000-0005-0000-0000-00001A000000}"/>
    <cellStyle name="Moneda 3" xfId="12" xr:uid="{00000000-0005-0000-0000-00001B000000}"/>
    <cellStyle name="Moneda 3 2" xfId="22" xr:uid="{00000000-0005-0000-0000-00001C000000}"/>
    <cellStyle name="Moneda 3 2 2" xfId="33" xr:uid="{00000000-0005-0000-0000-00001D000000}"/>
    <cellStyle name="Moneda 3 3" xfId="27" xr:uid="{00000000-0005-0000-0000-00001E000000}"/>
    <cellStyle name="Moneda 4" xfId="19" xr:uid="{00000000-0005-0000-0000-00001F000000}"/>
    <cellStyle name="Moneda 4 2" xfId="30" xr:uid="{00000000-0005-0000-0000-000020000000}"/>
    <cellStyle name="Moneda 5" xfId="25" xr:uid="{00000000-0005-0000-0000-000021000000}"/>
    <cellStyle name="Moneda 6" xfId="38" xr:uid="{00000000-0005-0000-0000-000022000000}"/>
    <cellStyle name="Normal" xfId="0" builtinId="0"/>
    <cellStyle name="Normal 10" xfId="15" xr:uid="{00000000-0005-0000-0000-000024000000}"/>
    <cellStyle name="Normal 16" xfId="18" xr:uid="{00000000-0005-0000-0000-000025000000}"/>
    <cellStyle name="Normal 2" xfId="10" xr:uid="{00000000-0005-0000-0000-000026000000}"/>
    <cellStyle name="Normal 2 2" xfId="13" xr:uid="{00000000-0005-0000-0000-000027000000}"/>
    <cellStyle name="Normal 4 9" xfId="1" xr:uid="{00000000-0005-0000-0000-000028000000}"/>
    <cellStyle name="Normal 8" xfId="40" xr:uid="{00000000-0005-0000-0000-000029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0</xdr:row>
      <xdr:rowOff>251011</xdr:rowOff>
    </xdr:from>
    <xdr:ext cx="1756522" cy="73727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1"/>
          <a:ext cx="1756522" cy="737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"/>
  <sheetViews>
    <sheetView showGridLines="0" tabSelected="1" topLeftCell="C4" zoomScaleNormal="100" workbookViewId="0">
      <pane xSplit="1" ySplit="4" topLeftCell="T8" activePane="bottomRight" state="frozen"/>
      <selection pane="topRight" activeCell="D4" sqref="D4"/>
      <selection pane="bottomLeft" activeCell="C8" sqref="C8"/>
      <selection pane="bottomRight" activeCell="Y13" sqref="Y13"/>
    </sheetView>
  </sheetViews>
  <sheetFormatPr baseColWidth="10" defaultColWidth="11.44140625" defaultRowHeight="19.95" customHeight="1" x14ac:dyDescent="0.3"/>
  <cols>
    <col min="1" max="1" width="16.44140625" style="3" bestFit="1" customWidth="1"/>
    <col min="2" max="2" width="21.88671875" style="3" bestFit="1" customWidth="1"/>
    <col min="3" max="3" width="68.33203125" style="4" bestFit="1" customWidth="1"/>
    <col min="4" max="4" width="22.33203125" style="5" customWidth="1"/>
    <col min="5" max="5" width="27.6640625" style="5" customWidth="1"/>
    <col min="6" max="6" width="20.33203125" style="5" customWidth="1"/>
    <col min="7" max="7" width="21.88671875" style="5" customWidth="1"/>
    <col min="8" max="8" width="23.6640625" style="5" customWidth="1"/>
    <col min="9" max="9" width="20.44140625" style="6" customWidth="1"/>
    <col min="10" max="10" width="21.6640625" style="5" customWidth="1"/>
    <col min="11" max="12" width="21.109375" style="5" customWidth="1"/>
    <col min="13" max="13" width="19.33203125" style="5" customWidth="1"/>
    <col min="14" max="14" width="27.88671875" style="5" customWidth="1"/>
    <col min="15" max="15" width="21.6640625" style="5" customWidth="1"/>
    <col min="16" max="16" width="18.6640625" style="5" customWidth="1"/>
    <col min="17" max="17" width="20" style="5" customWidth="1"/>
    <col min="18" max="18" width="21.5546875" style="5" customWidth="1"/>
    <col min="19" max="19" width="21.6640625" style="5" customWidth="1"/>
    <col min="20" max="20" width="22.109375" style="5" customWidth="1"/>
    <col min="21" max="21" width="20.6640625" style="5" customWidth="1"/>
    <col min="22" max="22" width="21" style="5" customWidth="1"/>
    <col min="23" max="24" width="18.33203125" style="1" customWidth="1"/>
    <col min="25" max="25" width="17.33203125" style="1" customWidth="1"/>
    <col min="26" max="16384" width="11.44140625" style="1"/>
  </cols>
  <sheetData>
    <row r="1" spans="1:25" s="7" customFormat="1" ht="19.95" customHeight="1" x14ac:dyDescent="0.3"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5" s="7" customFormat="1" ht="19.95" customHeight="1" x14ac:dyDescent="0.3">
      <c r="B2" s="28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</row>
    <row r="3" spans="1:25" s="7" customFormat="1" ht="19.95" customHeight="1" x14ac:dyDescent="0.3">
      <c r="B3" s="28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</row>
    <row r="4" spans="1:25" s="7" customFormat="1" ht="19.95" customHeight="1" x14ac:dyDescent="0.3">
      <c r="B4" s="28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spans="1:25" s="7" customFormat="1" ht="19.95" customHeight="1" thickBot="1" x14ac:dyDescent="0.35">
      <c r="A5" s="8"/>
      <c r="B5" s="8"/>
      <c r="C5" s="8"/>
      <c r="D5" s="28"/>
      <c r="E5" s="28"/>
      <c r="F5" s="28"/>
      <c r="G5" s="28"/>
      <c r="H5" s="28"/>
      <c r="I5" s="8"/>
      <c r="J5" s="8"/>
      <c r="K5" s="28"/>
      <c r="L5" s="28"/>
      <c r="M5" s="8"/>
      <c r="N5" s="8"/>
      <c r="O5" s="28"/>
      <c r="P5" s="28"/>
      <c r="Q5" s="28"/>
      <c r="R5" s="8"/>
      <c r="S5" s="8"/>
      <c r="T5" s="8"/>
      <c r="U5" s="8"/>
      <c r="V5" s="8"/>
    </row>
    <row r="6" spans="1:25" s="9" customFormat="1" ht="33.6" customHeight="1" thickBot="1" x14ac:dyDescent="0.35">
      <c r="A6" s="30" t="s">
        <v>4</v>
      </c>
      <c r="B6" s="30" t="s">
        <v>5</v>
      </c>
      <c r="C6" s="37" t="s">
        <v>6</v>
      </c>
      <c r="D6" s="26" t="s">
        <v>7</v>
      </c>
      <c r="E6" s="39" t="s">
        <v>8</v>
      </c>
      <c r="F6" s="40"/>
      <c r="G6" s="40"/>
      <c r="H6" s="40"/>
      <c r="I6" s="41"/>
      <c r="J6" s="42" t="s">
        <v>9</v>
      </c>
      <c r="K6" s="43"/>
      <c r="L6" s="43"/>
      <c r="M6" s="44"/>
      <c r="N6" s="26" t="s">
        <v>10</v>
      </c>
      <c r="O6" s="32" t="s">
        <v>11</v>
      </c>
      <c r="P6" s="33"/>
      <c r="Q6" s="33"/>
      <c r="R6" s="34"/>
      <c r="S6" s="26" t="s">
        <v>12</v>
      </c>
      <c r="T6" s="35" t="s">
        <v>13</v>
      </c>
      <c r="U6" s="26" t="s">
        <v>14</v>
      </c>
      <c r="V6" s="26" t="s">
        <v>15</v>
      </c>
      <c r="W6" s="26" t="s">
        <v>16</v>
      </c>
      <c r="X6" s="26" t="s">
        <v>61</v>
      </c>
      <c r="Y6" s="26" t="s">
        <v>17</v>
      </c>
    </row>
    <row r="7" spans="1:25" s="12" customFormat="1" ht="126" customHeight="1" thickBot="1" x14ac:dyDescent="0.35">
      <c r="A7" s="31"/>
      <c r="B7" s="31"/>
      <c r="C7" s="38"/>
      <c r="D7" s="27"/>
      <c r="E7" s="10" t="s">
        <v>18</v>
      </c>
      <c r="F7" s="10" t="s">
        <v>19</v>
      </c>
      <c r="G7" s="10" t="s">
        <v>20</v>
      </c>
      <c r="H7" s="18" t="s">
        <v>21</v>
      </c>
      <c r="I7" s="10" t="s">
        <v>22</v>
      </c>
      <c r="J7" s="10" t="s">
        <v>23</v>
      </c>
      <c r="K7" s="10" t="s">
        <v>24</v>
      </c>
      <c r="L7" s="10" t="s">
        <v>25</v>
      </c>
      <c r="M7" s="10" t="s">
        <v>26</v>
      </c>
      <c r="N7" s="29"/>
      <c r="O7" s="10" t="s">
        <v>27</v>
      </c>
      <c r="P7" s="10" t="s">
        <v>28</v>
      </c>
      <c r="Q7" s="10" t="s">
        <v>29</v>
      </c>
      <c r="R7" s="11" t="s">
        <v>30</v>
      </c>
      <c r="S7" s="29"/>
      <c r="T7" s="36"/>
      <c r="U7" s="29"/>
      <c r="V7" s="29"/>
      <c r="W7" s="27"/>
      <c r="X7" s="27"/>
      <c r="Y7" s="27"/>
    </row>
    <row r="8" spans="1:25" s="12" customFormat="1" ht="19.95" customHeight="1" x14ac:dyDescent="0.3">
      <c r="A8" s="15">
        <v>0</v>
      </c>
      <c r="B8" s="15">
        <v>1</v>
      </c>
      <c r="C8" s="16">
        <v>2</v>
      </c>
      <c r="D8" s="19" t="s">
        <v>31</v>
      </c>
      <c r="E8" s="19" t="s">
        <v>32</v>
      </c>
      <c r="F8" s="19" t="s">
        <v>33</v>
      </c>
      <c r="G8" s="19" t="s">
        <v>34</v>
      </c>
      <c r="H8" s="20" t="s">
        <v>35</v>
      </c>
      <c r="I8" s="20" t="s">
        <v>36</v>
      </c>
      <c r="J8" s="19" t="s">
        <v>37</v>
      </c>
      <c r="K8" s="19" t="s">
        <v>38</v>
      </c>
      <c r="L8" s="19" t="s">
        <v>39</v>
      </c>
      <c r="M8" s="19" t="s">
        <v>40</v>
      </c>
      <c r="N8" s="19" t="s">
        <v>41</v>
      </c>
      <c r="O8" s="19" t="s">
        <v>42</v>
      </c>
      <c r="P8" s="19" t="s">
        <v>43</v>
      </c>
      <c r="Q8" s="19" t="s">
        <v>44</v>
      </c>
      <c r="R8" s="19" t="s">
        <v>45</v>
      </c>
      <c r="S8" s="19" t="s">
        <v>46</v>
      </c>
      <c r="T8" s="19" t="s">
        <v>47</v>
      </c>
      <c r="U8" s="20" t="s">
        <v>48</v>
      </c>
      <c r="V8" s="20" t="s">
        <v>49</v>
      </c>
      <c r="W8" s="21" t="s">
        <v>50</v>
      </c>
      <c r="X8" s="24"/>
      <c r="Y8" s="22" t="s">
        <v>51</v>
      </c>
    </row>
    <row r="9" spans="1:25" ht="19.95" customHeight="1" x14ac:dyDescent="0.3">
      <c r="A9" s="2">
        <v>2018</v>
      </c>
      <c r="B9" s="2" t="s">
        <v>52</v>
      </c>
      <c r="C9" s="2" t="s">
        <v>53</v>
      </c>
      <c r="D9" s="23">
        <v>588119.5</v>
      </c>
      <c r="E9" s="23">
        <v>295441.56</v>
      </c>
      <c r="F9" s="23">
        <v>0</v>
      </c>
      <c r="G9" s="23">
        <v>0</v>
      </c>
      <c r="H9" s="23">
        <v>0</v>
      </c>
      <c r="I9" s="23">
        <f t="shared" ref="I9" si="0">E9-F9-G9-H9</f>
        <v>295441.56</v>
      </c>
      <c r="J9" s="23">
        <v>252677.7</v>
      </c>
      <c r="K9" s="23">
        <v>0</v>
      </c>
      <c r="L9" s="23">
        <v>0</v>
      </c>
      <c r="M9" s="23">
        <f t="shared" ref="M9" si="1">J9+K9+L9</f>
        <v>252677.7</v>
      </c>
      <c r="N9" s="23">
        <v>0</v>
      </c>
      <c r="O9" s="23">
        <v>0</v>
      </c>
      <c r="P9" s="23">
        <v>0</v>
      </c>
      <c r="Q9" s="23">
        <v>0</v>
      </c>
      <c r="R9" s="23">
        <f t="shared" ref="R9" si="2">O9+P9+Q9</f>
        <v>0</v>
      </c>
      <c r="S9" s="23">
        <f>D9-I9-M9-N9-R9</f>
        <v>40000.239999999991</v>
      </c>
      <c r="T9" s="23"/>
      <c r="U9" s="23">
        <v>0</v>
      </c>
      <c r="V9" s="23">
        <f t="shared" ref="V9" si="3">+S9+T9-U9</f>
        <v>40000.239999999991</v>
      </c>
      <c r="W9" s="23">
        <v>0</v>
      </c>
      <c r="X9" s="23">
        <v>0</v>
      </c>
      <c r="Y9" s="23">
        <f>+V9+W9+X9</f>
        <v>40000.239999999991</v>
      </c>
    </row>
    <row r="10" spans="1:25" ht="19.95" customHeight="1" x14ac:dyDescent="0.3">
      <c r="Y10" s="25"/>
    </row>
  </sheetData>
  <autoFilter ref="A8:W9" xr:uid="{00000000-0009-0000-0000-000000000000}"/>
  <sortState xmlns:xlrd2="http://schemas.microsoft.com/office/spreadsheetml/2017/richdata2" ref="A17:V393">
    <sortCondition ref="A17:A393"/>
  </sortState>
  <mergeCells count="23">
    <mergeCell ref="A6:A7"/>
    <mergeCell ref="N6:N7"/>
    <mergeCell ref="O6:R6"/>
    <mergeCell ref="S6:S7"/>
    <mergeCell ref="T6:T7"/>
    <mergeCell ref="B6:B7"/>
    <mergeCell ref="C6:C7"/>
    <mergeCell ref="D6:D7"/>
    <mergeCell ref="E6:I6"/>
    <mergeCell ref="J6:M6"/>
    <mergeCell ref="Y6:Y7"/>
    <mergeCell ref="B1:V1"/>
    <mergeCell ref="B2:V2"/>
    <mergeCell ref="B3:V3"/>
    <mergeCell ref="B4:V4"/>
    <mergeCell ref="V6:V7"/>
    <mergeCell ref="D5:F5"/>
    <mergeCell ref="U6:U7"/>
    <mergeCell ref="G5:H5"/>
    <mergeCell ref="K5:L5"/>
    <mergeCell ref="O5:Q5"/>
    <mergeCell ref="W6:W7"/>
    <mergeCell ref="X6:X7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9"/>
  <sheetViews>
    <sheetView showGridLines="0" zoomScale="70" zoomScaleNormal="70" workbookViewId="0">
      <selection activeCell="F23" sqref="F23"/>
    </sheetView>
  </sheetViews>
  <sheetFormatPr baseColWidth="10" defaultColWidth="11.44140625" defaultRowHeight="19.95" customHeight="1" x14ac:dyDescent="0.3"/>
  <cols>
    <col min="1" max="1" width="14.5546875" style="3" bestFit="1" customWidth="1"/>
    <col min="2" max="2" width="21.44140625" style="3" bestFit="1" customWidth="1"/>
    <col min="3" max="3" width="65.33203125" style="4" bestFit="1" customWidth="1"/>
    <col min="4" max="8" width="22.33203125" style="5" customWidth="1"/>
    <col min="9" max="16384" width="11.44140625" style="1"/>
  </cols>
  <sheetData>
    <row r="1" spans="1:8" s="7" customFormat="1" ht="19.95" customHeight="1" x14ac:dyDescent="0.3">
      <c r="B1" s="28" t="s">
        <v>0</v>
      </c>
      <c r="C1" s="28"/>
      <c r="D1" s="28"/>
      <c r="E1" s="28"/>
      <c r="F1" s="28"/>
      <c r="G1" s="28"/>
      <c r="H1" s="28"/>
    </row>
    <row r="2" spans="1:8" s="7" customFormat="1" ht="19.95" customHeight="1" x14ac:dyDescent="0.3">
      <c r="B2" s="28" t="s">
        <v>1</v>
      </c>
      <c r="C2" s="28"/>
      <c r="D2" s="28"/>
      <c r="E2" s="28"/>
      <c r="F2" s="28"/>
      <c r="G2" s="28"/>
      <c r="H2" s="28"/>
    </row>
    <row r="3" spans="1:8" s="7" customFormat="1" ht="19.95" customHeight="1" x14ac:dyDescent="0.3">
      <c r="B3" s="28" t="s">
        <v>2</v>
      </c>
      <c r="C3" s="28"/>
      <c r="D3" s="28"/>
      <c r="E3" s="28"/>
      <c r="F3" s="28"/>
      <c r="G3" s="28"/>
      <c r="H3" s="28"/>
    </row>
    <row r="4" spans="1:8" s="7" customFormat="1" ht="19.95" customHeight="1" x14ac:dyDescent="0.3">
      <c r="B4" s="28" t="s">
        <v>3</v>
      </c>
      <c r="C4" s="28"/>
      <c r="D4" s="28"/>
      <c r="E4" s="28"/>
      <c r="F4" s="28"/>
      <c r="G4" s="28"/>
      <c r="H4" s="28"/>
    </row>
    <row r="5" spans="1:8" s="7" customFormat="1" ht="59.4" customHeight="1" thickBot="1" x14ac:dyDescent="0.35">
      <c r="A5" s="8"/>
      <c r="B5" s="8"/>
      <c r="C5" s="8"/>
      <c r="D5" s="8"/>
      <c r="E5" s="8"/>
      <c r="F5" s="8"/>
      <c r="G5" s="8"/>
      <c r="H5" s="8"/>
    </row>
    <row r="6" spans="1:8" s="9" customFormat="1" ht="13.2" x14ac:dyDescent="0.3">
      <c r="A6" s="30" t="s">
        <v>4</v>
      </c>
      <c r="B6" s="30" t="s">
        <v>5</v>
      </c>
      <c r="C6" s="37" t="s">
        <v>6</v>
      </c>
      <c r="D6" s="26" t="s">
        <v>54</v>
      </c>
      <c r="E6" s="26" t="s">
        <v>55</v>
      </c>
      <c r="F6" s="26" t="s">
        <v>56</v>
      </c>
      <c r="G6" s="26" t="s">
        <v>57</v>
      </c>
      <c r="H6" s="26" t="s">
        <v>58</v>
      </c>
    </row>
    <row r="7" spans="1:8" s="12" customFormat="1" ht="13.8" thickBot="1" x14ac:dyDescent="0.35">
      <c r="A7" s="31"/>
      <c r="B7" s="31"/>
      <c r="C7" s="38"/>
      <c r="D7" s="27"/>
      <c r="E7" s="27"/>
      <c r="F7" s="27"/>
      <c r="G7" s="27"/>
      <c r="H7" s="27"/>
    </row>
    <row r="8" spans="1:8" s="12" customFormat="1" ht="13.2" x14ac:dyDescent="0.3">
      <c r="A8" s="15">
        <v>0</v>
      </c>
      <c r="B8" s="15">
        <v>1</v>
      </c>
      <c r="C8" s="16">
        <v>2</v>
      </c>
      <c r="D8" s="14" t="s">
        <v>31</v>
      </c>
      <c r="E8" s="14" t="s">
        <v>32</v>
      </c>
      <c r="F8" s="14" t="s">
        <v>59</v>
      </c>
      <c r="G8" s="14" t="s">
        <v>34</v>
      </c>
      <c r="H8" s="14" t="s">
        <v>60</v>
      </c>
    </row>
    <row r="9" spans="1:8" ht="14.4" x14ac:dyDescent="0.3">
      <c r="A9" s="2">
        <v>2018</v>
      </c>
      <c r="B9" s="2" t="s">
        <v>52</v>
      </c>
      <c r="C9" s="2" t="s">
        <v>53</v>
      </c>
      <c r="D9" s="13">
        <v>26333.02</v>
      </c>
      <c r="E9" s="13">
        <v>0</v>
      </c>
      <c r="F9" s="13">
        <f t="shared" ref="F9" si="0">D9-E9</f>
        <v>26333.02</v>
      </c>
      <c r="G9" s="17"/>
      <c r="H9" s="13">
        <f>+F9+G9</f>
        <v>26333.02</v>
      </c>
    </row>
  </sheetData>
  <autoFilter ref="A8:H9" xr:uid="{00000000-0009-0000-0000-000001000000}"/>
  <sortState xmlns:xlrd2="http://schemas.microsoft.com/office/spreadsheetml/2017/richdata2" ref="A17:C393">
    <sortCondition ref="A17:A393"/>
  </sortState>
  <mergeCells count="12">
    <mergeCell ref="A6:A7"/>
    <mergeCell ref="B1:H1"/>
    <mergeCell ref="B2:H2"/>
    <mergeCell ref="B3:H3"/>
    <mergeCell ref="B4:H4"/>
    <mergeCell ref="H6:H7"/>
    <mergeCell ref="E6:E7"/>
    <mergeCell ref="F6:F7"/>
    <mergeCell ref="G6:G7"/>
    <mergeCell ref="B6:B7"/>
    <mergeCell ref="C6:C7"/>
    <mergeCell ref="D6:D7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681AF8C1-48E5-4308-A912-DB74B5B4EF7E}"/>
</file>

<file path=customXml/itemProps2.xml><?xml version="1.0" encoding="utf-8"?>
<ds:datastoreItem xmlns:ds="http://schemas.openxmlformats.org/officeDocument/2006/customXml" ds:itemID="{7EB5D918-A0E5-4D24-8BDD-F2CA9B596B6B}"/>
</file>

<file path=customXml/itemProps3.xml><?xml version="1.0" encoding="utf-8"?>
<ds:datastoreItem xmlns:ds="http://schemas.openxmlformats.org/officeDocument/2006/customXml" ds:itemID="{ABBF2111-24AC-449E-A473-0A84D8C807C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Anexo_4_RSP_CH</vt:lpstr>
      <vt:lpstr>Anexo_4_RSP_CH AE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2022-02-09T01:56:12Z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59952800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